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1F90B054-CEF4-4A5F-82B9-BECC7CCF8783}" xr6:coauthVersionLast="47" xr6:coauthVersionMax="47" xr10:uidLastSave="{00000000-0000-0000-0000-000000000000}"/>
  <bookViews>
    <workbookView xWindow="20110" yWindow="380" windowWidth="17260" windowHeight="1813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9" i="1"/>
  <c r="D17" i="1" l="1"/>
  <c r="D15" i="1"/>
  <c r="D14" i="1"/>
  <c r="D13" i="1"/>
  <c r="I19" i="1" l="1"/>
  <c r="I20" i="1" l="1"/>
  <c r="J20" i="1" s="1"/>
  <c r="J19" i="1"/>
</calcChain>
</file>

<file path=xl/sharedStrings.xml><?xml version="1.0" encoding="utf-8"?>
<sst xmlns="http://schemas.openxmlformats.org/spreadsheetml/2006/main" count="124" uniqueCount="37">
  <si>
    <t>Znak sprawy:</t>
  </si>
  <si>
    <t>Kompleksowa dostawa energii elektrycznej dla potrzeb
Gminy Witonia w okresie od 01.01.2027 r. do 31.12.2027 r.</t>
  </si>
  <si>
    <t>(GRUPA TARYFOWA C11)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</si>
  <si>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</si>
  <si>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</si>
  <si>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</si>
  <si>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</si>
  <si>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</si>
  <si>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</si>
  <si>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
elektrycznej zł/kWh</t>
  </si>
  <si>
    <t>Całodobowo</t>
  </si>
  <si>
    <t>kWh</t>
  </si>
  <si>
    <t>Opłata za obsługę rozliczeń – zł/m-c</t>
  </si>
  <si>
    <t>punkty odbioru</t>
  </si>
  <si>
    <t>m-cy</t>
  </si>
  <si>
    <t>Razem energia elektryczna
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</si>
  <si>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</si>
  <si>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</si>
  <si>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</si>
  <si>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</si>
  <si>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</t>
  </si>
  <si>
    <t>Stawka opłaty OZE</t>
  </si>
  <si>
    <t>Składnik stały stawki sieciowej zł/kW/miesiąc</t>
  </si>
  <si>
    <t>Stawka opłaty mocowej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</si>
  <si>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</si>
  <si>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</si>
  <si>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</si>
  <si>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</si>
  <si>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</si>
  <si>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</si>
  <si>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</si>
  <si>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</si>
  <si>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</si>
  <si>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</si>
  <si>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</si>
  <si>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2027</t>
  </si>
  <si>
    <t>Kompleksowa dostawa energii elektrycznej dla potrzeb
Gminy Witonia w okresie od 01.01.2027 r. do 31.12.2028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</si>
</sst>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workbookViewId="0">
      <selection activeCell="E2" sqref="E2:K3"/>
    </sheetView>
  </sheetViews>
  <sheetFormatPr defaultRowHeight="14.5" x14ac:dyDescent="0.35"/>
  <cols>
    <col min="1" max="1" width="3.453125" customWidth="1"/>
    <col min="2" max="2" width="27" customWidth="1"/>
    <col min="3" max="3" width="18" customWidth="1"/>
    <col min="4" max="4" width="10" customWidth="1"/>
    <col min="5" max="5" width="12" customWidth="1"/>
    <col min="6" max="7" width="8" customWidth="1"/>
    <col min="8" max="10" width="13" customWidth="1"/>
    <col min="11" max="11" width="10" customWidth="1"/>
  </cols>
  <sheetData>
    <row r="1" spans="2:11" ht="18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18" customHeight="1" x14ac:dyDescent="0.35">
      <c r="B2" s="41" t="s">
        <v>0</v>
      </c>
      <c r="C2" s="41" t="s">
        <v>0</v>
      </c>
      <c r="D2" s="1"/>
      <c r="E2" s="42" t="s">
        <v>36</v>
      </c>
      <c r="F2" s="42" t="s">
        <v>1</v>
      </c>
      <c r="G2" s="42" t="s">
        <v>1</v>
      </c>
      <c r="H2" s="42" t="s">
        <v>1</v>
      </c>
      <c r="I2" s="42" t="s">
        <v>1</v>
      </c>
      <c r="J2" s="42" t="s">
        <v>1</v>
      </c>
      <c r="K2" s="42" t="s">
        <v>1</v>
      </c>
    </row>
    <row r="3" spans="2:11" ht="18" customHeight="1" x14ac:dyDescent="0.35">
      <c r="B3" s="41" t="s">
        <v>0</v>
      </c>
      <c r="C3" s="41" t="s">
        <v>0</v>
      </c>
      <c r="D3" s="1"/>
      <c r="E3" s="42" t="s">
        <v>1</v>
      </c>
      <c r="F3" s="42" t="s">
        <v>1</v>
      </c>
      <c r="G3" s="42" t="s">
        <v>1</v>
      </c>
      <c r="H3" s="42" t="s">
        <v>1</v>
      </c>
      <c r="I3" s="42" t="s">
        <v>1</v>
      </c>
      <c r="J3" s="42" t="s">
        <v>1</v>
      </c>
      <c r="K3" s="42" t="s">
        <v>1</v>
      </c>
    </row>
    <row r="4" spans="2:11" ht="18" customHeight="1" x14ac:dyDescent="0.35">
      <c r="B4" s="19" t="s">
        <v>35</v>
      </c>
      <c r="C4" s="1"/>
      <c r="D4" s="1"/>
      <c r="E4" s="1"/>
      <c r="F4" s="1"/>
      <c r="G4" s="1"/>
      <c r="H4" s="1"/>
      <c r="I4" s="1"/>
      <c r="J4" s="1"/>
      <c r="K4" s="1"/>
    </row>
    <row r="5" spans="2:11" ht="20.149999999999999" customHeight="1" x14ac:dyDescent="0.35">
      <c r="B5" s="43" t="s">
        <v>2</v>
      </c>
      <c r="C5" s="44" t="s">
        <v>2</v>
      </c>
      <c r="D5" s="44" t="s">
        <v>2</v>
      </c>
      <c r="E5" s="44" t="s">
        <v>2</v>
      </c>
      <c r="F5" s="44" t="s">
        <v>2</v>
      </c>
      <c r="G5" s="44" t="s">
        <v>2</v>
      </c>
      <c r="H5" s="44" t="s">
        <v>2</v>
      </c>
      <c r="I5" s="44" t="s">
        <v>2</v>
      </c>
      <c r="J5" s="44" t="s">
        <v>2</v>
      </c>
      <c r="K5" s="45" t="s">
        <v>2</v>
      </c>
    </row>
    <row r="6" spans="2:11" ht="36" customHeight="1" x14ac:dyDescent="0.35">
      <c r="B6" s="46" t="s">
        <v>3</v>
      </c>
      <c r="C6" s="40" t="s">
        <v>3</v>
      </c>
      <c r="D6" s="40" t="s">
        <v>4</v>
      </c>
      <c r="E6" s="40" t="s">
        <v>4</v>
      </c>
      <c r="F6" s="40" t="s">
        <v>4</v>
      </c>
      <c r="G6" s="40" t="s">
        <v>4</v>
      </c>
      <c r="H6" s="7" t="s">
        <v>5</v>
      </c>
      <c r="I6" s="7" t="s">
        <v>6</v>
      </c>
      <c r="J6" s="7" t="s">
        <v>7</v>
      </c>
      <c r="K6" s="8" t="s">
        <v>8</v>
      </c>
    </row>
    <row r="7" spans="2:11" ht="28" customHeight="1" x14ac:dyDescent="0.35">
      <c r="B7" s="3" t="s">
        <v>9</v>
      </c>
      <c r="C7" s="4" t="s">
        <v>10</v>
      </c>
      <c r="D7" s="34">
        <v>2329</v>
      </c>
      <c r="E7" s="31">
        <v>2329</v>
      </c>
      <c r="F7" s="31" t="s">
        <v>11</v>
      </c>
      <c r="G7" s="31" t="s">
        <v>11</v>
      </c>
      <c r="H7" s="10"/>
      <c r="I7" s="11"/>
      <c r="J7" s="11"/>
      <c r="K7" s="12"/>
    </row>
    <row r="8" spans="2:11" ht="28" customHeight="1" x14ac:dyDescent="0.35">
      <c r="B8" s="33" t="s">
        <v>12</v>
      </c>
      <c r="C8" s="31" t="s">
        <v>12</v>
      </c>
      <c r="D8" s="9">
        <v>2</v>
      </c>
      <c r="E8" s="4" t="s">
        <v>13</v>
      </c>
      <c r="F8" s="4">
        <v>12</v>
      </c>
      <c r="G8" s="4" t="s">
        <v>14</v>
      </c>
      <c r="H8" s="10"/>
      <c r="I8" s="11"/>
      <c r="J8" s="11"/>
      <c r="K8" s="12"/>
    </row>
    <row r="9" spans="2:11" ht="28" customHeight="1" x14ac:dyDescent="0.35">
      <c r="B9" s="6" t="s">
        <v>15</v>
      </c>
      <c r="C9" s="7" t="s">
        <v>16</v>
      </c>
      <c r="D9" s="39">
        <f>D7</f>
        <v>2329</v>
      </c>
      <c r="E9" s="40"/>
      <c r="F9" s="40" t="s">
        <v>11</v>
      </c>
      <c r="G9" s="40" t="s">
        <v>11</v>
      </c>
      <c r="H9" s="7"/>
      <c r="I9" s="13"/>
      <c r="J9" s="13"/>
      <c r="K9" s="12"/>
    </row>
    <row r="10" spans="2:11" ht="28" customHeight="1" x14ac:dyDescent="0.35">
      <c r="B10" s="3"/>
      <c r="C10" s="4"/>
      <c r="D10" s="9"/>
      <c r="E10" s="4"/>
      <c r="F10" s="4"/>
      <c r="G10" s="4"/>
      <c r="H10" s="4"/>
      <c r="I10" s="11"/>
      <c r="J10" s="11"/>
      <c r="K10" s="12"/>
    </row>
    <row r="11" spans="2:11" ht="20.149999999999999" customHeight="1" x14ac:dyDescent="0.35">
      <c r="B11" s="35" t="s">
        <v>17</v>
      </c>
      <c r="C11" s="36" t="s">
        <v>17</v>
      </c>
      <c r="D11" s="37" t="s">
        <v>17</v>
      </c>
      <c r="E11" s="36" t="s">
        <v>17</v>
      </c>
      <c r="F11" s="36" t="s">
        <v>17</v>
      </c>
      <c r="G11" s="36" t="s">
        <v>17</v>
      </c>
      <c r="H11" s="36" t="s">
        <v>17</v>
      </c>
      <c r="I11" s="38" t="s">
        <v>17</v>
      </c>
      <c r="J11" s="38" t="s">
        <v>17</v>
      </c>
      <c r="K11" s="12"/>
    </row>
    <row r="12" spans="2:11" ht="28" customHeight="1" x14ac:dyDescent="0.35">
      <c r="B12" s="33" t="s">
        <v>18</v>
      </c>
      <c r="C12" s="31" t="s">
        <v>18</v>
      </c>
      <c r="D12" s="34">
        <f>D7</f>
        <v>2329</v>
      </c>
      <c r="E12" s="31"/>
      <c r="F12" s="31" t="s">
        <v>11</v>
      </c>
      <c r="G12" s="31" t="s">
        <v>11</v>
      </c>
      <c r="H12" s="14"/>
      <c r="I12" s="11"/>
      <c r="J12" s="11"/>
      <c r="K12" s="12"/>
    </row>
    <row r="13" spans="2:11" ht="28" customHeight="1" x14ac:dyDescent="0.35">
      <c r="B13" s="33" t="s">
        <v>19</v>
      </c>
      <c r="C13" s="31" t="s">
        <v>19</v>
      </c>
      <c r="D13" s="34">
        <f>D9</f>
        <v>2329</v>
      </c>
      <c r="E13" s="31"/>
      <c r="F13" s="31" t="s">
        <v>11</v>
      </c>
      <c r="G13" s="31" t="s">
        <v>11</v>
      </c>
      <c r="H13" s="14"/>
      <c r="I13" s="11"/>
      <c r="J13" s="11"/>
      <c r="K13" s="12"/>
    </row>
    <row r="14" spans="2:11" ht="28" customHeight="1" x14ac:dyDescent="0.35">
      <c r="B14" s="33" t="s">
        <v>20</v>
      </c>
      <c r="C14" s="31" t="s">
        <v>20</v>
      </c>
      <c r="D14" s="34">
        <f>D9</f>
        <v>2329</v>
      </c>
      <c r="E14" s="31"/>
      <c r="F14" s="31" t="s">
        <v>11</v>
      </c>
      <c r="G14" s="31" t="s">
        <v>11</v>
      </c>
      <c r="H14" s="14"/>
      <c r="I14" s="11"/>
      <c r="J14" s="11"/>
      <c r="K14" s="12"/>
    </row>
    <row r="15" spans="2:11" ht="28" customHeight="1" x14ac:dyDescent="0.35">
      <c r="B15" s="33" t="s">
        <v>21</v>
      </c>
      <c r="C15" s="31" t="s">
        <v>21</v>
      </c>
      <c r="D15" s="34">
        <f>D9</f>
        <v>2329</v>
      </c>
      <c r="E15" s="31"/>
      <c r="F15" s="31" t="s">
        <v>11</v>
      </c>
      <c r="G15" s="31" t="s">
        <v>11</v>
      </c>
      <c r="H15" s="14"/>
      <c r="I15" s="11"/>
      <c r="J15" s="11"/>
      <c r="K15" s="12"/>
    </row>
    <row r="16" spans="2:11" ht="28" customHeight="1" x14ac:dyDescent="0.35">
      <c r="B16" s="33" t="s">
        <v>22</v>
      </c>
      <c r="C16" s="31" t="s">
        <v>22</v>
      </c>
      <c r="D16" s="9">
        <v>2</v>
      </c>
      <c r="E16" s="4" t="s">
        <v>13</v>
      </c>
      <c r="F16" s="4">
        <v>12</v>
      </c>
      <c r="G16" s="4" t="s">
        <v>14</v>
      </c>
      <c r="H16" s="14"/>
      <c r="I16" s="11"/>
      <c r="J16" s="11"/>
      <c r="K16" s="12"/>
    </row>
    <row r="17" spans="2:11" ht="28" customHeight="1" x14ac:dyDescent="0.35">
      <c r="B17" s="33" t="s">
        <v>23</v>
      </c>
      <c r="C17" s="31" t="s">
        <v>23</v>
      </c>
      <c r="D17" s="34">
        <f>D9/2</f>
        <v>1164.5</v>
      </c>
      <c r="E17" s="31"/>
      <c r="F17" s="31" t="s">
        <v>11</v>
      </c>
      <c r="G17" s="31" t="s">
        <v>11</v>
      </c>
      <c r="H17" s="14"/>
      <c r="I17" s="11"/>
      <c r="J17" s="11"/>
      <c r="K17" s="12"/>
    </row>
    <row r="18" spans="2:11" ht="28" customHeight="1" x14ac:dyDescent="0.35">
      <c r="B18" s="33" t="s">
        <v>24</v>
      </c>
      <c r="C18" s="31" t="s">
        <v>24</v>
      </c>
      <c r="D18" s="9">
        <v>2</v>
      </c>
      <c r="E18" s="4" t="s">
        <v>13</v>
      </c>
      <c r="F18" s="4">
        <v>12</v>
      </c>
      <c r="G18" s="4" t="s">
        <v>14</v>
      </c>
      <c r="H18" s="14"/>
      <c r="I18" s="11"/>
      <c r="J18" s="11"/>
      <c r="K18" s="12"/>
    </row>
    <row r="19" spans="2:11" ht="18" customHeight="1" x14ac:dyDescent="0.35">
      <c r="B19" s="23" t="s">
        <v>25</v>
      </c>
      <c r="C19" s="24" t="s">
        <v>25</v>
      </c>
      <c r="D19" s="25" t="s">
        <v>25</v>
      </c>
      <c r="E19" s="25" t="s">
        <v>25</v>
      </c>
      <c r="F19" s="25" t="s">
        <v>25</v>
      </c>
      <c r="G19" s="25" t="s">
        <v>25</v>
      </c>
      <c r="H19" s="25" t="s">
        <v>25</v>
      </c>
      <c r="I19" s="15">
        <f>SUM(I12:I18)</f>
        <v>0</v>
      </c>
      <c r="J19" s="15">
        <f t="shared" ref="J19:J20" si="0">I19*1.23</f>
        <v>0</v>
      </c>
      <c r="K19" s="16"/>
    </row>
    <row r="20" spans="2:11" ht="18" customHeight="1" x14ac:dyDescent="0.35">
      <c r="B20" s="26" t="s">
        <v>26</v>
      </c>
      <c r="C20" s="27" t="s">
        <v>26</v>
      </c>
      <c r="D20" s="28" t="s">
        <v>26</v>
      </c>
      <c r="E20" s="28" t="s">
        <v>26</v>
      </c>
      <c r="F20" s="28" t="s">
        <v>26</v>
      </c>
      <c r="G20" s="28" t="s">
        <v>26</v>
      </c>
      <c r="H20" s="28" t="s">
        <v>26</v>
      </c>
      <c r="I20" s="17">
        <f>I9+I19</f>
        <v>0</v>
      </c>
      <c r="J20" s="17">
        <f t="shared" si="0"/>
        <v>0</v>
      </c>
      <c r="K20" s="18"/>
    </row>
    <row r="21" spans="2:11" ht="18" customHeight="1" x14ac:dyDescent="0.35">
      <c r="B21" s="2" t="s">
        <v>27</v>
      </c>
      <c r="C21" s="29">
        <v>17.100000000000001</v>
      </c>
      <c r="D21" s="29">
        <v>17.100000000000001</v>
      </c>
      <c r="E21" s="29" t="s">
        <v>28</v>
      </c>
      <c r="F21" s="29" t="s">
        <v>28</v>
      </c>
      <c r="G21" s="30" t="s">
        <v>28</v>
      </c>
      <c r="H21" s="1"/>
      <c r="I21" s="1"/>
      <c r="J21" s="1"/>
      <c r="K21" s="1"/>
    </row>
    <row r="22" spans="2:11" ht="18" customHeight="1" x14ac:dyDescent="0.35">
      <c r="B22" s="3" t="s">
        <v>29</v>
      </c>
      <c r="C22" s="31">
        <v>12</v>
      </c>
      <c r="D22" s="31">
        <v>12</v>
      </c>
      <c r="E22" s="31" t="s">
        <v>30</v>
      </c>
      <c r="F22" s="31" t="s">
        <v>30</v>
      </c>
      <c r="G22" s="32" t="s">
        <v>30</v>
      </c>
      <c r="H22" s="1"/>
      <c r="I22" s="1"/>
      <c r="J22" s="1"/>
      <c r="K22" s="1"/>
    </row>
    <row r="23" spans="2:11" ht="18" customHeight="1" x14ac:dyDescent="0.35">
      <c r="B23" s="5" t="s">
        <v>31</v>
      </c>
      <c r="C23" s="20">
        <v>2</v>
      </c>
      <c r="D23" s="20">
        <v>2</v>
      </c>
      <c r="E23" s="20" t="s">
        <v>32</v>
      </c>
      <c r="F23" s="20" t="s">
        <v>32</v>
      </c>
      <c r="G23" s="21" t="s">
        <v>32</v>
      </c>
      <c r="H23" s="1"/>
      <c r="I23" s="1"/>
      <c r="J23" s="1"/>
      <c r="K23" s="1"/>
    </row>
    <row r="24" spans="2:11" ht="18" customHeight="1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18" customHeight="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18" customHeight="1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18" customHeight="1" x14ac:dyDescent="0.35">
      <c r="B27" s="1"/>
      <c r="C27" s="1"/>
      <c r="D27" s="1"/>
      <c r="E27" s="1"/>
      <c r="F27" s="1"/>
      <c r="G27" s="22" t="s">
        <v>33</v>
      </c>
      <c r="H27" s="22" t="s">
        <v>33</v>
      </c>
      <c r="I27" s="22" t="s">
        <v>33</v>
      </c>
      <c r="J27" s="22" t="s">
        <v>33</v>
      </c>
      <c r="K27" s="22" t="s">
        <v>33</v>
      </c>
    </row>
    <row r="28" spans="2:11" ht="18" customHeight="1" x14ac:dyDescent="0.35">
      <c r="B28" s="1"/>
      <c r="C28" s="1"/>
      <c r="D28" s="1"/>
      <c r="E28" s="1"/>
      <c r="F28" s="1"/>
      <c r="G28" s="22" t="s">
        <v>34</v>
      </c>
      <c r="H28" s="22" t="s">
        <v>34</v>
      </c>
      <c r="I28" s="22" t="s">
        <v>34</v>
      </c>
      <c r="J28" s="22" t="s">
        <v>34</v>
      </c>
      <c r="K28" s="22" t="s">
        <v>34</v>
      </c>
    </row>
    <row r="29" spans="2:11" ht="18" customHeight="1" x14ac:dyDescent="0.3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ht="18" customHeight="1" x14ac:dyDescent="0.3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ht="18" customHeight="1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18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18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8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18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18" customHeigh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18" customHeight="1" x14ac:dyDescent="0.3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18" customHeight="1" x14ac:dyDescent="0.3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ht="18" customHeight="1" x14ac:dyDescent="0.3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 ht="18" customHeight="1" x14ac:dyDescent="0.35"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38">
    <mergeCell ref="B2:C3"/>
    <mergeCell ref="E2:K3"/>
    <mergeCell ref="B5:K5"/>
    <mergeCell ref="B6:C6"/>
    <mergeCell ref="D6:G6"/>
    <mergeCell ref="D7:E7"/>
    <mergeCell ref="F7:G7"/>
    <mergeCell ref="B8:C8"/>
    <mergeCell ref="D9:E9"/>
    <mergeCell ref="F9:G9"/>
    <mergeCell ref="B11:J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B17:C17"/>
    <mergeCell ref="D17:E17"/>
    <mergeCell ref="F17:G17"/>
    <mergeCell ref="B18:C18"/>
    <mergeCell ref="C23:D23"/>
    <mergeCell ref="E23:G23"/>
    <mergeCell ref="G27:K27"/>
    <mergeCell ref="G28:K28"/>
    <mergeCell ref="B19:H19"/>
    <mergeCell ref="B20:H20"/>
    <mergeCell ref="C21:D21"/>
    <mergeCell ref="E21:G21"/>
    <mergeCell ref="C22:D22"/>
    <mergeCell ref="E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2026-07-28T06:03:06Z</dcterms:modified>
</cp:coreProperties>
</file>